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октября 2019(К)" sheetId="3" r:id="rId1"/>
  </sheets>
  <definedNames>
    <definedName name="_xlnm.Print_Area" localSheetId="0">'01 октября 2019(К)'!$A$1:$W$45</definedName>
  </definedNames>
  <calcPr calcId="144525" refMode="R1C1"/>
</workbook>
</file>

<file path=xl/calcChain.xml><?xml version="1.0" encoding="utf-8"?>
<calcChain xmlns="http://schemas.openxmlformats.org/spreadsheetml/2006/main">
  <c r="R12" i="3" l="1"/>
  <c r="Q12" i="3"/>
  <c r="N12" i="3"/>
  <c r="P38" i="3" l="1"/>
  <c r="O38" i="3"/>
  <c r="P37" i="3"/>
  <c r="O37" i="3"/>
  <c r="O36" i="3" l="1"/>
  <c r="O39" i="3"/>
  <c r="O35" i="3"/>
  <c r="O40" i="3" l="1"/>
  <c r="L40" i="3"/>
  <c r="O34" i="3" l="1"/>
  <c r="N34" i="3"/>
  <c r="N40" i="3"/>
  <c r="G40" i="3"/>
  <c r="P39" i="3" l="1"/>
  <c r="S39" i="3" s="1"/>
  <c r="N39" i="3"/>
  <c r="N38" i="3" l="1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N36" i="3"/>
  <c r="U13" i="3"/>
  <c r="N35" i="3"/>
  <c r="I13" i="3"/>
  <c r="P40" i="3" l="1"/>
  <c r="S37" i="3"/>
  <c r="N13" i="3"/>
  <c r="S36" i="3"/>
  <c r="S34" i="3"/>
  <c r="S35" i="3"/>
  <c r="S33" i="3"/>
  <c r="S32" i="3"/>
  <c r="S40" i="3" l="1"/>
</calcChain>
</file>

<file path=xl/sharedStrings.xml><?xml version="1.0" encoding="utf-8"?>
<sst xmlns="http://schemas.openxmlformats.org/spreadsheetml/2006/main" count="332" uniqueCount="133">
  <si>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</si>
  <si>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</si>
  <si>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</si>
  <si>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</si>
  <si>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</si>
  <si>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</si>
  <si>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</si>
  <si>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</si>
  <si>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</si>
  <si>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</si>
  <si>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</si>
  <si>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</si>
  <si>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</si>
  <si>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</si>
  <si>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</si>
  <si>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</si>
  <si>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</si>
  <si>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</si>
  <si>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</si>
  <si>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</si>
  <si>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</si>
  <si>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</si>
  <si>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</si>
  <si>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</si>
  <si>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</si>
  <si>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</si>
  <si>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</si>
  <si>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</si>
  <si>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</si>
  <si>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</si>
  <si>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</si>
  <si>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</si>
  <si>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</si>
  <si>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</si>
  <si>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</si>
  <si>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</si>
  <si>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</si>
  <si>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</si>
  <si>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</si>
  <si>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</si>
  <si>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</si>
  <si>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</si>
  <si>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</si>
  <si>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</si>
  <si>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</si>
  <si>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</si>
  <si>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</si>
  <si>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</si>
  <si>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</si>
  <si>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</si>
  <si>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</si>
  <si>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</si>
  <si>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</si>
  <si>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</si>
  <si>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</si>
  <si>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</si>
  <si>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</si>
  <si>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</si>
  <si>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</si>
  <si>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</si>
  <si>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</si>
  <si>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</si>
  <si>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</si>
  <si>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</si>
  <si>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</si>
  <si>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</si>
  <si>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</si>
  <si>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</si>
  <si>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</si>
  <si>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</si>
  <si>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</si>
  <si>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</si>
  <si>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</si>
  <si>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</si>
  <si>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</si>
  <si>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</si>
  <si>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</si>
  <si>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</si>
  <si>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</si>
  <si>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</si>
  <si>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</si>
  <si>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</si>
  <si>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</si>
  <si>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</si>
  <si>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</si>
  <si>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</si>
  <si>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</si>
  <si>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</si>
  <si>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</si>
  <si>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</si>
  <si>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</si>
  <si>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</si>
  <si>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</si>
  <si>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</si>
  <si>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</si>
  <si>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</si>
  <si>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</si>
  <si>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</si>
  <si>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</si>
  <si>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</si>
  <si>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</si>
  <si>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</si>
  <si>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</si>
  <si>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</si>
  <si>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</si>
  <si>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</si>
  <si>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</si>
  <si>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</si>
  <si>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</si>
  <si>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</si>
  <si>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</si>
  <si>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</si>
  <si>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</si>
  <si>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</si>
  <si>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</si>
  <si>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</si>
  <si>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</si>
  <si>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</si>
  <si>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</si>
  <si>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</si>
  <si>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</si>
  <si>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</si>
  <si>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</si>
  <si>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</si>
  <si>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</si>
  <si>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</si>
  <si>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</si>
  <si>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</si>
  <si>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</si>
  <si>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</si>
  <si>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Начальник Финансового управления города Лыткарино</t>
  </si>
  <si>
    <t>Выписка из Долговой книги г.Лыткарино по состоянию на 01 октября  2019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</si>
  <si>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01.10.2019г.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</si>
</sst>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%"/>
    <numFmt numFmtId="165" formatCode="0.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4" fontId="20" fillId="2" borderId="2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/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view="pageBreakPreview" zoomScale="61" zoomScaleNormal="50" zoomScaleSheetLayoutView="61" workbookViewId="0">
      <selection activeCell="G20" sqref="G20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131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76"/>
      <c r="P1" s="145"/>
      <c r="Q1" s="145"/>
      <c r="R1" s="145"/>
      <c r="S1" s="145"/>
      <c r="T1" s="145"/>
      <c r="U1" s="145"/>
      <c r="V1" s="145"/>
      <c r="W1" s="145"/>
    </row>
    <row r="2" spans="1:27" ht="26.25" customHeight="1" x14ac:dyDescent="0.35">
      <c r="A2" s="135" t="s">
        <v>60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7"/>
      <c r="T2" s="137"/>
      <c r="U2" s="137"/>
      <c r="V2" s="137"/>
      <c r="W2" s="137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191" t="s">
        <v>71</v>
      </c>
      <c r="I4" s="174"/>
      <c r="J4" s="103" t="s">
        <v>2</v>
      </c>
      <c r="K4" s="93" t="s">
        <v>2</v>
      </c>
      <c r="L4" s="104" t="s">
        <v>7</v>
      </c>
      <c r="M4" s="175" t="s">
        <v>72</v>
      </c>
      <c r="N4" s="173"/>
      <c r="O4" s="174"/>
      <c r="P4" s="93" t="s">
        <v>8</v>
      </c>
      <c r="Q4" s="149" t="s">
        <v>73</v>
      </c>
      <c r="R4" s="160"/>
      <c r="S4" s="161"/>
      <c r="T4" s="104" t="s">
        <v>70</v>
      </c>
      <c r="U4" s="155" t="s">
        <v>63</v>
      </c>
      <c r="V4" s="149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55" t="s">
        <v>22</v>
      </c>
      <c r="P5" s="110" t="s">
        <v>23</v>
      </c>
      <c r="Q5" s="162"/>
      <c r="R5" s="163"/>
      <c r="S5" s="164"/>
      <c r="T5" s="108" t="s">
        <v>74</v>
      </c>
      <c r="U5" s="205"/>
      <c r="V5" s="202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57"/>
      <c r="P6" s="110" t="s">
        <v>53</v>
      </c>
      <c r="Q6" s="208" t="s">
        <v>28</v>
      </c>
      <c r="R6" s="192" t="s">
        <v>29</v>
      </c>
      <c r="S6" s="193"/>
      <c r="T6" s="108" t="s">
        <v>64</v>
      </c>
      <c r="U6" s="206"/>
      <c r="V6" s="202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57"/>
      <c r="P7" s="110" t="s">
        <v>54</v>
      </c>
      <c r="Q7" s="209"/>
      <c r="R7" s="184" t="s">
        <v>40</v>
      </c>
      <c r="S7" s="95"/>
      <c r="T7" s="108" t="s">
        <v>75</v>
      </c>
      <c r="U7" s="206"/>
      <c r="V7" s="202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57"/>
      <c r="P8" s="110" t="s">
        <v>46</v>
      </c>
      <c r="Q8" s="209"/>
      <c r="R8" s="185"/>
      <c r="S8" s="96" t="s">
        <v>35</v>
      </c>
      <c r="T8" s="108" t="s">
        <v>48</v>
      </c>
      <c r="U8" s="206"/>
      <c r="V8" s="202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57"/>
      <c r="P9" s="110" t="s">
        <v>48</v>
      </c>
      <c r="Q9" s="209"/>
      <c r="R9" s="185"/>
      <c r="S9" s="96" t="s">
        <v>79</v>
      </c>
      <c r="T9" s="108" t="s">
        <v>88</v>
      </c>
      <c r="U9" s="206"/>
      <c r="V9" s="202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58"/>
      <c r="P10" s="112" t="s">
        <v>89</v>
      </c>
      <c r="Q10" s="210"/>
      <c r="R10" s="186"/>
      <c r="S10" s="98"/>
      <c r="T10" s="107"/>
      <c r="U10" s="207"/>
      <c r="V10" s="162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51</v>
      </c>
      <c r="N12" s="83">
        <f>3000000+5000000+4000000+3000000+4000000+1000000+4000000+4000000</f>
        <v>28000000</v>
      </c>
      <c r="O12" s="81" t="s">
        <v>51</v>
      </c>
      <c r="P12" s="120">
        <f>H12-N12</f>
        <v>12000000</v>
      </c>
      <c r="Q12" s="121">
        <f>156861.37+368955.62+350912.87+323664.66+247811.51+7732.6+227191.23+215242.52+156861.37</f>
        <v>2055233.75</v>
      </c>
      <c r="R12" s="84">
        <f>156861.37+368955.62+350912.87+323664.66+247811.51+7732.6+227191.23+215242.52+156861.37</f>
        <v>2055233.75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46" t="s">
        <v>99</v>
      </c>
      <c r="B13" s="147"/>
      <c r="C13" s="147"/>
      <c r="D13" s="147"/>
      <c r="E13" s="147"/>
      <c r="F13" s="148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28000000</v>
      </c>
      <c r="O13" s="64"/>
      <c r="P13" s="62">
        <f>P12</f>
        <v>12000000</v>
      </c>
      <c r="Q13" s="63">
        <f>Q12</f>
        <v>2055233.75</v>
      </c>
      <c r="R13" s="63">
        <f>R12</f>
        <v>2055233.75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75" t="s">
        <v>92</v>
      </c>
      <c r="L15" s="173"/>
      <c r="M15" s="173"/>
      <c r="N15" s="21" t="s">
        <v>8</v>
      </c>
      <c r="O15" s="172" t="s">
        <v>80</v>
      </c>
      <c r="P15" s="173"/>
      <c r="Q15" s="173"/>
      <c r="R15" s="174"/>
      <c r="S15" s="149" t="s">
        <v>81</v>
      </c>
      <c r="T15" s="150"/>
      <c r="U15" s="150" t="s">
        <v>63</v>
      </c>
      <c r="V15" s="149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81" t="s">
        <v>22</v>
      </c>
      <c r="N16" s="22" t="s">
        <v>23</v>
      </c>
      <c r="O16" s="155" t="s">
        <v>28</v>
      </c>
      <c r="P16" s="159" t="s">
        <v>29</v>
      </c>
      <c r="Q16" s="160"/>
      <c r="R16" s="161"/>
      <c r="S16" s="151"/>
      <c r="T16" s="152"/>
      <c r="U16" s="187"/>
      <c r="V16" s="203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90"/>
      <c r="N17" s="22" t="s">
        <v>16</v>
      </c>
      <c r="O17" s="156"/>
      <c r="P17" s="162"/>
      <c r="Q17" s="163"/>
      <c r="R17" s="164"/>
      <c r="S17" s="151"/>
      <c r="T17" s="152"/>
      <c r="U17" s="188"/>
      <c r="V17" s="203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82"/>
      <c r="N18" s="22" t="s">
        <v>33</v>
      </c>
      <c r="O18" s="157"/>
      <c r="P18" s="181" t="s">
        <v>40</v>
      </c>
      <c r="Q18" s="181" t="s">
        <v>35</v>
      </c>
      <c r="R18" s="181" t="s">
        <v>79</v>
      </c>
      <c r="S18" s="151"/>
      <c r="T18" s="152"/>
      <c r="U18" s="188"/>
      <c r="V18" s="203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82"/>
      <c r="N19" s="22" t="s">
        <v>39</v>
      </c>
      <c r="O19" s="157"/>
      <c r="P19" s="182"/>
      <c r="Q19" s="182"/>
      <c r="R19" s="182"/>
      <c r="S19" s="151"/>
      <c r="T19" s="152"/>
      <c r="U19" s="188"/>
      <c r="V19" s="203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82"/>
      <c r="N20" s="22" t="s">
        <v>89</v>
      </c>
      <c r="O20" s="157"/>
      <c r="P20" s="182"/>
      <c r="Q20" s="182"/>
      <c r="R20" s="182"/>
      <c r="S20" s="151"/>
      <c r="T20" s="152"/>
      <c r="U20" s="188"/>
      <c r="V20" s="203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83"/>
      <c r="N21" s="34"/>
      <c r="O21" s="158"/>
      <c r="P21" s="183"/>
      <c r="Q21" s="183"/>
      <c r="R21" s="183"/>
      <c r="S21" s="153"/>
      <c r="T21" s="154"/>
      <c r="U21" s="189"/>
      <c r="V21" s="204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77">
        <v>19</v>
      </c>
      <c r="T22" s="178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79" t="s">
        <v>51</v>
      </c>
      <c r="T23" s="180"/>
      <c r="U23" s="23" t="s">
        <v>51</v>
      </c>
      <c r="V23" s="23" t="s">
        <v>51</v>
      </c>
      <c r="W23" s="24"/>
    </row>
    <row r="24" spans="1:23" ht="29.25" customHeight="1" thickBot="1" x14ac:dyDescent="0.4">
      <c r="A24" s="125" t="s">
        <v>62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31" t="s">
        <v>82</v>
      </c>
      <c r="H25" s="131" t="s">
        <v>83</v>
      </c>
      <c r="I25" s="131" t="s">
        <v>84</v>
      </c>
      <c r="J25" s="38" t="s">
        <v>7</v>
      </c>
      <c r="K25" s="169" t="s">
        <v>91</v>
      </c>
      <c r="L25" s="170"/>
      <c r="M25" s="171"/>
      <c r="N25" s="131" t="s">
        <v>90</v>
      </c>
      <c r="O25" s="165" t="s">
        <v>87</v>
      </c>
      <c r="P25" s="166"/>
      <c r="Q25" s="166"/>
      <c r="R25" s="129"/>
      <c r="S25" s="165" t="s">
        <v>81</v>
      </c>
      <c r="T25" s="129"/>
      <c r="U25" s="131" t="s">
        <v>63</v>
      </c>
      <c r="V25" s="131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33"/>
      <c r="H26" s="133"/>
      <c r="I26" s="133"/>
      <c r="J26" s="41" t="s">
        <v>19</v>
      </c>
      <c r="K26" s="37" t="s">
        <v>20</v>
      </c>
      <c r="L26" s="37" t="s">
        <v>21</v>
      </c>
      <c r="M26" s="37" t="s">
        <v>22</v>
      </c>
      <c r="N26" s="133"/>
      <c r="O26" s="167"/>
      <c r="P26" s="168"/>
      <c r="Q26" s="168"/>
      <c r="R26" s="130"/>
      <c r="S26" s="196"/>
      <c r="T26" s="197"/>
      <c r="U26" s="194"/>
      <c r="V26" s="194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33"/>
      <c r="H27" s="133"/>
      <c r="I27" s="133"/>
      <c r="J27" s="44" t="s">
        <v>38</v>
      </c>
      <c r="K27" s="40" t="s">
        <v>18</v>
      </c>
      <c r="L27" s="40" t="s">
        <v>18</v>
      </c>
      <c r="M27" s="40" t="s">
        <v>79</v>
      </c>
      <c r="N27" s="133"/>
      <c r="O27" s="127" t="s">
        <v>28</v>
      </c>
      <c r="P27" s="199" t="s">
        <v>86</v>
      </c>
      <c r="Q27" s="200"/>
      <c r="R27" s="201"/>
      <c r="S27" s="196"/>
      <c r="T27" s="197"/>
      <c r="U27" s="198"/>
      <c r="V27" s="194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33"/>
      <c r="H28" s="133"/>
      <c r="I28" s="133"/>
      <c r="J28" s="40"/>
      <c r="K28" s="40"/>
      <c r="L28" s="40" t="s">
        <v>32</v>
      </c>
      <c r="M28" s="40"/>
      <c r="N28" s="133"/>
      <c r="O28" s="128"/>
      <c r="P28" s="131" t="s">
        <v>40</v>
      </c>
      <c r="Q28" s="131" t="s">
        <v>35</v>
      </c>
      <c r="R28" s="131" t="s">
        <v>85</v>
      </c>
      <c r="S28" s="196"/>
      <c r="T28" s="197"/>
      <c r="U28" s="198"/>
      <c r="V28" s="194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33"/>
      <c r="H29" s="133"/>
      <c r="I29" s="133"/>
      <c r="J29" s="44"/>
      <c r="K29" s="40"/>
      <c r="L29" s="41"/>
      <c r="M29" s="40"/>
      <c r="N29" s="133"/>
      <c r="O29" s="128"/>
      <c r="P29" s="133"/>
      <c r="Q29" s="133"/>
      <c r="R29" s="133"/>
      <c r="S29" s="196"/>
      <c r="T29" s="197"/>
      <c r="U29" s="198"/>
      <c r="V29" s="194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33"/>
      <c r="H30" s="133"/>
      <c r="I30" s="133"/>
      <c r="J30" s="44"/>
      <c r="K30" s="40"/>
      <c r="L30" s="41"/>
      <c r="M30" s="46"/>
      <c r="N30" s="132"/>
      <c r="O30" s="134"/>
      <c r="P30" s="132"/>
      <c r="Q30" s="132"/>
      <c r="R30" s="132"/>
      <c r="S30" s="196"/>
      <c r="T30" s="197"/>
      <c r="U30" s="198"/>
      <c r="V30" s="195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22">
        <v>19</v>
      </c>
      <c r="T31" s="123"/>
      <c r="U31" s="36">
        <v>20</v>
      </c>
      <c r="V31" s="36">
        <v>21</v>
      </c>
      <c r="W31" s="36">
        <v>22</v>
      </c>
    </row>
    <row r="32" spans="1:23" s="77" customFormat="1" ht="101.2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139">
        <f t="shared" ref="S32" si="1">O32-P32</f>
        <v>0</v>
      </c>
      <c r="T32" s="139"/>
      <c r="U32" s="88" t="s">
        <v>51</v>
      </c>
      <c r="V32" s="91" t="s">
        <v>51</v>
      </c>
      <c r="W32" s="74" t="s">
        <v>97</v>
      </c>
    </row>
    <row r="33" spans="1:23" s="77" customFormat="1" ht="93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139">
        <f t="shared" ref="S33:S40" si="2">O33-P33</f>
        <v>0</v>
      </c>
      <c r="T33" s="139"/>
      <c r="U33" s="88" t="s">
        <v>51</v>
      </c>
      <c r="V33" s="91" t="s">
        <v>51</v>
      </c>
      <c r="W33" s="74" t="s">
        <v>97</v>
      </c>
    </row>
    <row r="34" spans="1:23" s="77" customFormat="1" ht="122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139">
        <f t="shared" si="2"/>
        <v>0</v>
      </c>
      <c r="T34" s="139"/>
      <c r="U34" s="88" t="s">
        <v>51</v>
      </c>
      <c r="V34" s="91" t="s">
        <v>51</v>
      </c>
      <c r="W34" s="74" t="s">
        <v>97</v>
      </c>
    </row>
    <row r="35" spans="1:23" s="77" customFormat="1" ht="122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 t="s">
        <v>51</v>
      </c>
      <c r="L35" s="70">
        <v>0</v>
      </c>
      <c r="M35" s="69" t="s">
        <v>51</v>
      </c>
      <c r="N35" s="70">
        <f>G35</f>
        <v>25000000</v>
      </c>
      <c r="O35" s="67">
        <f>179630.14+179630.14+162246.58+179630.14+173835.62+179630.14+173835.62+179630.14+179630.14</f>
        <v>1587698.6600000001</v>
      </c>
      <c r="P35" s="67">
        <f t="shared" si="0"/>
        <v>1587698.6600000001</v>
      </c>
      <c r="Q35" s="67" t="s">
        <v>51</v>
      </c>
      <c r="R35" s="67" t="s">
        <v>51</v>
      </c>
      <c r="S35" s="139">
        <f t="shared" si="2"/>
        <v>0</v>
      </c>
      <c r="T35" s="139"/>
      <c r="U35" s="88" t="s">
        <v>51</v>
      </c>
      <c r="V35" s="91" t="s">
        <v>51</v>
      </c>
      <c r="W35" s="74" t="s">
        <v>97</v>
      </c>
    </row>
    <row r="36" spans="1:23" s="77" customFormat="1" ht="122.25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 t="s">
        <v>51</v>
      </c>
      <c r="L36" s="70">
        <v>0</v>
      </c>
      <c r="M36" s="69" t="s">
        <v>51</v>
      </c>
      <c r="N36" s="70">
        <f>G36</f>
        <v>10000000</v>
      </c>
      <c r="O36" s="67">
        <f>70068.49+70068.49+63287.67+70068.49+67808.22+70068.49+67808.22+70068.49+70068.49</f>
        <v>619315.04999999993</v>
      </c>
      <c r="P36" s="67">
        <f t="shared" si="0"/>
        <v>619315.04999999993</v>
      </c>
      <c r="Q36" s="67" t="s">
        <v>51</v>
      </c>
      <c r="R36" s="67" t="s">
        <v>51</v>
      </c>
      <c r="S36" s="139">
        <f t="shared" si="2"/>
        <v>0</v>
      </c>
      <c r="T36" s="139"/>
      <c r="U36" s="88" t="s">
        <v>51</v>
      </c>
      <c r="V36" s="91" t="s">
        <v>51</v>
      </c>
      <c r="W36" s="74" t="s">
        <v>97</v>
      </c>
    </row>
    <row r="37" spans="1:23" s="77" customFormat="1" ht="122.2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19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251161.99+837206.63+865113.52+837206.63+865113.51+865113.52+837206.63</f>
        <v>5358122.4300000006</v>
      </c>
      <c r="P37" s="67">
        <f>251161.99+837206.63+865113.52+837206.63+865113.51+865113.52+837206.63</f>
        <v>5358122.4300000006</v>
      </c>
      <c r="Q37" s="67" t="s">
        <v>51</v>
      </c>
      <c r="R37" s="67" t="s">
        <v>51</v>
      </c>
      <c r="S37" s="139">
        <f t="shared" si="2"/>
        <v>0</v>
      </c>
      <c r="T37" s="139"/>
      <c r="U37" s="88" t="s">
        <v>51</v>
      </c>
      <c r="V37" s="91" t="s">
        <v>51</v>
      </c>
      <c r="W37" s="74" t="s">
        <v>97</v>
      </c>
    </row>
    <row r="38" spans="1:23" s="77" customFormat="1" ht="122.2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19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181752.74+363505.48+375622.33+375622.33+363505.48</f>
        <v>1660008.36</v>
      </c>
      <c r="P38" s="67">
        <f>181752.74+363505.48+375622.33+375622.33+363505.48</f>
        <v>1660008.36</v>
      </c>
      <c r="Q38" s="67" t="s">
        <v>51</v>
      </c>
      <c r="R38" s="67" t="s">
        <v>51</v>
      </c>
      <c r="S38" s="139">
        <f t="shared" ref="S38:S39" si="3">O38-P38</f>
        <v>0</v>
      </c>
      <c r="T38" s="139"/>
      <c r="U38" s="88" t="s">
        <v>51</v>
      </c>
      <c r="V38" s="91" t="s">
        <v>51</v>
      </c>
      <c r="W38" s="74" t="s">
        <v>97</v>
      </c>
    </row>
    <row r="39" spans="1:23" s="77" customFormat="1" ht="122.2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189583.09+568749.27+587707.58+587707.58</f>
        <v>1933747.52</v>
      </c>
      <c r="P39" s="67">
        <f t="shared" ref="P39" si="4">O39</f>
        <v>1933747.52</v>
      </c>
      <c r="Q39" s="67" t="s">
        <v>51</v>
      </c>
      <c r="R39" s="67" t="s">
        <v>51</v>
      </c>
      <c r="S39" s="139">
        <f t="shared" si="3"/>
        <v>0</v>
      </c>
      <c r="T39" s="139"/>
      <c r="U39" s="88" t="s">
        <v>51</v>
      </c>
      <c r="V39" s="91" t="s">
        <v>51</v>
      </c>
      <c r="W39" s="74" t="s">
        <v>97</v>
      </c>
    </row>
    <row r="40" spans="1:23" ht="35.25" customHeight="1" x14ac:dyDescent="0.2">
      <c r="A40" s="142" t="s">
        <v>93</v>
      </c>
      <c r="B40" s="143"/>
      <c r="C40" s="143"/>
      <c r="D40" s="143"/>
      <c r="E40" s="143"/>
      <c r="F40" s="144"/>
      <c r="G40" s="90">
        <f>G32+G33+G34+G35+G36+G37+G38+G39</f>
        <v>472442000</v>
      </c>
      <c r="H40" s="89"/>
      <c r="I40" s="89"/>
      <c r="J40" s="89"/>
      <c r="K40" s="89"/>
      <c r="L40" s="90">
        <f>L32+L33+L34</f>
        <v>193721000</v>
      </c>
      <c r="M40" s="89"/>
      <c r="N40" s="90">
        <f>N32+N33+N34+N35+N36+N37+N38+N39</f>
        <v>278721000</v>
      </c>
      <c r="O40" s="90">
        <f>O32+O33+O34+O35+O36+O37+O38+O39</f>
        <v>16283188.32</v>
      </c>
      <c r="P40" s="90">
        <f>P32+P33+P34+P35+P36+P37+P38+P39</f>
        <v>16283188.32</v>
      </c>
      <c r="Q40" s="71" t="s">
        <v>51</v>
      </c>
      <c r="R40" s="70" t="s">
        <v>51</v>
      </c>
      <c r="S40" s="138">
        <f t="shared" si="2"/>
        <v>0</v>
      </c>
      <c r="T40" s="138"/>
      <c r="U40" s="90" t="s">
        <v>51</v>
      </c>
      <c r="V40" s="92" t="s">
        <v>51</v>
      </c>
      <c r="W40" s="74"/>
    </row>
    <row r="41" spans="1:23" ht="29.25" customHeight="1" x14ac:dyDescent="0.35">
      <c r="A41" s="141" t="s">
        <v>132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</row>
    <row r="42" spans="1:23" ht="18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3" s="60" customFormat="1" ht="29.25" customHeight="1" x14ac:dyDescent="0.4">
      <c r="A43" s="48"/>
      <c r="B43" s="48"/>
      <c r="C43" s="48"/>
      <c r="D43" s="48"/>
      <c r="E43" s="140" t="s">
        <v>130</v>
      </c>
      <c r="F43" s="140"/>
      <c r="G43" s="140"/>
      <c r="H43" s="140"/>
      <c r="I43" s="140"/>
      <c r="J43" s="140"/>
      <c r="K43" s="145"/>
      <c r="L43" s="49"/>
      <c r="M43" s="49"/>
      <c r="N43" s="49"/>
      <c r="O43" s="49"/>
      <c r="P43" s="140" t="s">
        <v>129</v>
      </c>
      <c r="Q43" s="140"/>
      <c r="R43" s="140"/>
      <c r="S43" s="140"/>
      <c r="T43" s="50"/>
      <c r="U43" s="48"/>
      <c r="V43" s="48"/>
      <c r="W43" s="48"/>
    </row>
    <row r="44" spans="1:23" s="60" customFormat="1" ht="24.75" customHeight="1" x14ac:dyDescent="0.4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3" s="60" customFormat="1" ht="26.25" customHeight="1" x14ac:dyDescent="0.4">
      <c r="A45" s="54"/>
      <c r="B45" s="54"/>
      <c r="C45" s="55"/>
      <c r="D45" s="55"/>
      <c r="E45" s="56" t="s">
        <v>95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24" t="s">
        <v>100</v>
      </c>
      <c r="Q45" s="124"/>
      <c r="R45" s="124"/>
      <c r="S45" s="124"/>
      <c r="T45" s="58"/>
      <c r="U45" s="59"/>
      <c r="V45" s="59"/>
      <c r="W45" s="48"/>
    </row>
  </sheetData>
  <mergeCells count="55"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S31:T31"/>
    <mergeCell ref="P45:S45"/>
    <mergeCell ref="S40:T40"/>
    <mergeCell ref="S34:T34"/>
    <mergeCell ref="S35:T35"/>
    <mergeCell ref="S36:T36"/>
    <mergeCell ref="P43:S43"/>
    <mergeCell ref="A41:W41"/>
    <mergeCell ref="S32:T32"/>
    <mergeCell ref="S33:T33"/>
    <mergeCell ref="A40:F40"/>
    <mergeCell ref="S37:T37"/>
    <mergeCell ref="E43:K43"/>
    <mergeCell ref="S38:T38"/>
    <mergeCell ref="S39:T39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октября 2019(К)</vt:lpstr>
      <vt:lpstr>'01 октября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2019-10-01T09:08:39Z</cp:lastPrinted>
  <dcterms:created xsi:type="dcterms:W3CDTF">2006-03-14T07:40:51Z</dcterms:created>
  <dcterms:modified xsi:type="dcterms:W3CDTF">2019-10-01T09:12:54Z</dcterms:modified>
</cp:coreProperties>
</file>